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mbeddings/oleObject1.bin" ContentType="application/vnd.openxmlformats-officedocument.oleObject"/>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166925"/>
  <mc:AlternateContent xmlns:mc="http://schemas.openxmlformats.org/markup-compatibility/2006">
    <mc:Choice Requires="x15">
      <x15ac:absPath xmlns:x15ac="http://schemas.microsoft.com/office/spreadsheetml/2010/11/ac" url="https://usepa.sharepoint.com/sites/ocspp_Work/wpc/TSCA Scoping Next 20 HPS Review/Chlorinated Solvents/1,1,2-Trichloroethane/Draft RE Documents/QC/Files Ready for QC/"/>
    </mc:Choice>
  </mc:AlternateContent>
  <xr:revisionPtr revIDLastSave="32" documentId="8_{B50C5892-505F-47B2-974B-5FCD6C388180}" xr6:coauthVersionLast="47" xr6:coauthVersionMax="47" xr10:uidLastSave="{27E2A7E8-A31D-4B38-95BD-040DFF14E724}"/>
  <bookViews>
    <workbookView xWindow="-120" yWindow="-120" windowWidth="29040" windowHeight="15720" activeTab="1" xr2:uid="{21771F41-BD76-4D64-9862-1F8FA492C4F5}"/>
  </bookViews>
  <sheets>
    <sheet name="Cover Page" sheetId="3" r:id="rId1"/>
    <sheet name="Dermal Absorption Calcs" sheetId="1" r:id="rId2"/>
  </sheets>
  <definedNames>
    <definedName name="_2017NEI_Nonpoint_TSCA_Chem_List">#REF!</definedName>
    <definedName name="_2017NEI_tsca_chemicals_wSCCdetail_Query">#REF!</definedName>
    <definedName name="_AtRisk_SimSetting_AutomaticResultsDisplayMode" hidden="1">0</definedName>
    <definedName name="_AtRisk_SimSetting_ConvergenceConfidenceLevel" hidden="1">0.95</definedName>
    <definedName name="_AtRisk_SimSetting_ConvergencePercentileToTest" hidden="1">0.9</definedName>
    <definedName name="_AtRisk_SimSetting_ConvergencePerformMeanTest" hidden="1">TRUE</definedName>
    <definedName name="_AtRisk_SimSetting_ConvergencePerformPercentileTest" hidden="1">FALSE</definedName>
    <definedName name="_AtRisk_SimSetting_ConvergencePerformStdDeviationTest" hidden="1">FALSE</definedName>
    <definedName name="_AtRisk_SimSetting_ConvergenceTestAllOutputs" hidden="1">TRUE</definedName>
    <definedName name="_AtRisk_SimSetting_ConvergenceTestingPeriod" hidden="1">100</definedName>
    <definedName name="_AtRisk_SimSetting_ConvergenceTolerance" hidden="1">0.03</definedName>
    <definedName name="_AtRisk_SimSetting_GoalSeekTargetValue" hidden="1">0</definedName>
    <definedName name="_AtRisk_SimSetting_LiveUpdate" hidden="1">TRUE</definedName>
    <definedName name="_AtRisk_SimSetting_MacroMode" hidden="1">0</definedName>
    <definedName name="_AtRisk_SimSetting_MacroRecalculationBehavior" hidden="1">0</definedName>
    <definedName name="_AtRisk_SimSetting_MaxAutoIterations" hidden="1">50000</definedName>
    <definedName name="_AtRisk_SimSetting_MultipleCPUCount" hidden="1">-1</definedName>
    <definedName name="_AtRisk_SimSetting_MultipleCPUManualCount" hidden="1">8</definedName>
    <definedName name="_AtRisk_SimSetting_MultipleCPUMode" hidden="1">1</definedName>
    <definedName name="_AtRisk_SimSetting_MultipleCPUModeV8" hidden="1">1</definedName>
    <definedName name="_AtRisk_SimSetting_RandomNumberGenerator" hidden="1">0</definedName>
    <definedName name="_AtRisk_SimSetting_ShowSimulationProgressWindow" hidden="1">TRUE</definedName>
    <definedName name="_AtRisk_SimSetting_SimNameCount" hidden="1">0</definedName>
    <definedName name="_AtRisk_SimSetting_SmartSensitivityAnalysisEnabled" hidden="1">TRUE</definedName>
    <definedName name="_AtRisk_SimSetting_StatisticFunctionUpdating" hidden="1">1</definedName>
    <definedName name="_AtRisk_SimSetting_StdRecalcActiveSimulationNumber" hidden="1">1</definedName>
    <definedName name="_AtRisk_SimSetting_StdRecalcBehavior" hidden="1">0</definedName>
    <definedName name="_AtRisk_SimSetting_StdRecalcWithoutRiskStatic" hidden="1">0</definedName>
    <definedName name="_AtRisk_SimSetting_StdRecalcWithoutRiskStaticPercentile" hidden="1">0.5</definedName>
    <definedName name="_xlnm._FilterDatabase" localSheetId="1" hidden="1">'Dermal Absorption Calcs'!$A$3:$P$14</definedName>
    <definedName name="AT">#REF!</definedName>
    <definedName name="AT_50th_non_cancer">#REF!</definedName>
    <definedName name="AT_50th_non_cancer_DC">#REF!</definedName>
    <definedName name="AT_95th_non_cancer">#REF!</definedName>
    <definedName name="AT_95th_non_cancer_DC">#REF!</definedName>
    <definedName name="AT_AC">#REF!</definedName>
    <definedName name="AT_AC_DC">#REF!</definedName>
    <definedName name="AT_ADC_high">#REF!</definedName>
    <definedName name="AT_ADC_mid">#REF!</definedName>
    <definedName name="AT_cancer">#REF!</definedName>
    <definedName name="AT_cancer_DC">#REF!</definedName>
    <definedName name="AT_LADC">#REF!</definedName>
    <definedName name="AWD">#REF!</definedName>
    <definedName name="AWD_DC_50th">#REF!</definedName>
    <definedName name="AWD_DC_95th">#REF!</definedName>
    <definedName name="CASRN">#REF!</definedName>
    <definedName name="ED">#REF!</definedName>
    <definedName name="ED_AC">#REF!</definedName>
    <definedName name="ED_AC_DC">#REF!</definedName>
    <definedName name="ED_chronic">#REF!</definedName>
    <definedName name="ED_chronic_DC">#REF!</definedName>
    <definedName name="EF">#REF!</definedName>
    <definedName name="EG">#REF!</definedName>
    <definedName name="Pal_Workbook_GUID" hidden="1">"SK39RLEDQA2L46YW8H5SUKN3"</definedName>
    <definedName name="RiskAfterRecalcMacro" hidden="1">""</definedName>
    <definedName name="RiskAfterSimMacro" hidden="1">""</definedName>
    <definedName name="RiskBeforeRecalcMacro" hidden="1">""</definedName>
    <definedName name="RiskBeforeSimMacro" hidden="1">""</definedName>
    <definedName name="RiskCollectDistributionSamples" hidden="1">2</definedName>
    <definedName name="RiskFixedSeed" hidden="1">1</definedName>
    <definedName name="RiskHasSettings" hidden="1">8</definedName>
    <definedName name="RiskMinimizeOnStart" hidden="1">FALSE</definedName>
    <definedName name="RiskMonitorConvergence" hidden="1">FALSE</definedName>
    <definedName name="RiskMultipleCPUSupportEnabled" hidden="1">TRUE</definedName>
    <definedName name="RiskNumIterations" hidden="1">100000</definedName>
    <definedName name="RiskNumSimulations" hidden="1">1</definedName>
    <definedName name="RiskPauseOnError" hidden="1">FALSE</definedName>
    <definedName name="RiskRunAfterRecalcMacro" hidden="1">FALSE</definedName>
    <definedName name="RiskRunAfterSimMacro" hidden="1">FALSE</definedName>
    <definedName name="RiskRunBeforeRecalcMacro" hidden="1">FALSE</definedName>
    <definedName name="RiskRunBeforeSimMacro" hidden="1">FALSE</definedName>
    <definedName name="RiskSamplingType" hidden="1">3</definedName>
    <definedName name="RiskStandardRecalc" hidden="1">1</definedName>
    <definedName name="RiskUpdateDisplay" hidden="1">FALSE</definedName>
    <definedName name="RiskUseDifferentSeedForEachSim" hidden="1">FALSE</definedName>
    <definedName name="RiskUseFixedSeed" hidden="1">FALSE</definedName>
    <definedName name="RiskUseMultipleCPUs" hidden="1">TRUE</definedName>
    <definedName name="what">#REF!</definedName>
    <definedName name="WY_50th">#REF!</definedName>
    <definedName name="WY_50th_DC">#REF!</definedName>
    <definedName name="WY_95th">#REF!</definedName>
    <definedName name="WY_95th_DC">#REF!</definedName>
    <definedName name="WY_high">#REF!</definedName>
    <definedName name="WY_mid">#REF!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N7" i="1" l="1"/>
  <c r="J8" i="1" l="1"/>
  <c r="K8" i="1" s="1"/>
  <c r="L8" i="1" s="1"/>
  <c r="I7" i="1"/>
  <c r="N10" i="1"/>
  <c r="N6" i="1"/>
  <c r="N8" i="1"/>
  <c r="N9" i="1"/>
  <c r="N5" i="1"/>
  <c r="P7" i="1"/>
  <c r="P8" i="1"/>
  <c r="P9" i="1"/>
  <c r="P10" i="1"/>
  <c r="J5" i="1"/>
  <c r="K5" i="1" s="1"/>
  <c r="L5" i="1" s="1"/>
  <c r="F5" i="1"/>
  <c r="I5" i="1"/>
  <c r="J6" i="1"/>
  <c r="K6" i="1" s="1"/>
  <c r="L6" i="1" s="1"/>
  <c r="I6" i="1"/>
  <c r="F6" i="1"/>
  <c r="I8" i="1"/>
  <c r="F8" i="1"/>
  <c r="J10" i="1"/>
  <c r="K10" i="1" s="1"/>
  <c r="L10" i="1" s="1"/>
  <c r="I10" i="1"/>
  <c r="F10" i="1"/>
  <c r="J7" i="1" l="1"/>
  <c r="K7" i="1" s="1"/>
  <c r="L7" i="1" s="1"/>
  <c r="J9" i="1"/>
  <c r="K9" i="1" s="1"/>
  <c r="L9" i="1" s="1"/>
  <c r="I9" i="1" l="1"/>
  <c r="F7" i="1"/>
  <c r="F9" i="1"/>
</calcChain>
</file>

<file path=xl/sharedStrings.xml><?xml version="1.0" encoding="utf-8"?>
<sst xmlns="http://schemas.openxmlformats.org/spreadsheetml/2006/main" count="51" uniqueCount="38">
  <si>
    <t>Low</t>
  </si>
  <si>
    <t>High</t>
  </si>
  <si>
    <t>Mean</t>
  </si>
  <si>
    <t>SD</t>
  </si>
  <si>
    <t>% CV</t>
  </si>
  <si>
    <t>N</t>
  </si>
  <si>
    <t>Mass Balance Fraction</t>
  </si>
  <si>
    <t>Mass Balance Corrected Mean</t>
  </si>
  <si>
    <t>Excel T Test Confidence Interval</t>
  </si>
  <si>
    <t>Excel T Test 95% UCL</t>
  </si>
  <si>
    <t>Mass Balance Corrected Excel T Test 95% UCL</t>
  </si>
  <si>
    <t>The Excel T Test 95% UCL is based on the Excel T Test confidence interval function with results slightly higher than the Excel Norm 95% UCL method</t>
  </si>
  <si>
    <t>Excel T Test 95% UCL = Mean + Excel T Test Confidence Interval</t>
  </si>
  <si>
    <t>Mass Balance Corrected = Value/Mass Balance Fraction</t>
  </si>
  <si>
    <t>50% in 12 DCA</t>
  </si>
  <si>
    <t>ND</t>
  </si>
  <si>
    <t>1,1,2-Trichloroethane (112 TCA) OECD 428 Dermal Absorption Study Results Final Report</t>
  </si>
  <si>
    <t>1,1,2-TCA Sample</t>
  </si>
  <si>
    <t>Neat, 100% 112 TCA, N=5</t>
  </si>
  <si>
    <t>10% in 12 DCA, N=6</t>
  </si>
  <si>
    <t>% Dermal Absorption Results and 95% Upper Confidence Levels (UCL)</t>
  </si>
  <si>
    <t>50% in IPM, N=6</t>
  </si>
  <si>
    <t>10% in IPM, N=6</t>
  </si>
  <si>
    <t>Rationale</t>
  </si>
  <si>
    <t>Mass Balance Corrected Mean + kxSD</t>
  </si>
  <si>
    <t>Mean + kxSD Method Listed in OECD GD156</t>
  </si>
  <si>
    <t>Use mass balance corrected Mean + kxSD value: Mass balance is less than 95% and absorption is less than 5%, High %CV</t>
  </si>
  <si>
    <t>Use mass balance corrected Mean + kxSD value: Mass balance is less than 95% and absorption is less than 5%, High %CV and low N, Added back 1 value excluded in the reported results</t>
  </si>
  <si>
    <t>Use mass balance corrected mean: Mass balance is less than 95% and absorption is less than 5%, But with Low %CV</t>
  </si>
  <si>
    <t>Ratio of Missing Mass to Mean Value</t>
  </si>
  <si>
    <t>The Excel Inputs: Alpha is 0.05, SD is standard deviation, N is number of measurements</t>
  </si>
  <si>
    <t>The neat 1,1,2-trichoroethane OECD 428 dermal absorption testing had six testing replicates. The replicate with 9.72% absorption could be excluded from the final mean and SD calculations since that skin sample failed the skin QC step (trans epidermal water loss or TEWL). However, the dermal absorption replicate with 1.02% absorption was included in the analysis for a total of five replicates.</t>
  </si>
  <si>
    <t>PUBLIC RELEASE DRAFT</t>
  </si>
  <si>
    <t>June 2026</t>
  </si>
  <si>
    <t>CASRN 79-00-5</t>
  </si>
  <si>
    <t>Draft OECD 428 Dermal Absorption Study Excel Calculations for 1,1,2-Trichloroethane</t>
  </si>
  <si>
    <t>1% in 1,2-Dichloroethane (12 DCA)</t>
  </si>
  <si>
    <t>1% in Isopropyl Myristate (IPM)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</si>
</sst>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000"/>
    <numFmt numFmtId="165" formatCode="0.000"/>
    <numFmt numFmtId="166" formatCode="0.0"/>
  </numFmts>
  <fonts count="13" x14ac:knownFonts="1">
    <font>
      <sz val="11"/>
      <color theme="1"/>
      <name val="Calibri"/>
      <family val="2"/>
      <scheme val="minor"/>
    </font>
    <font>
      <sz val="11"/>
      <color rgb="FFFF0000"/>
      <name val="Calibri"/>
      <family val="2"/>
      <scheme val="minor"/>
    </font>
    <font>
      <sz val="11"/>
      <name val="Times New Roman"/>
      <family val="1"/>
    </font>
    <font>
      <sz val="11"/>
      <color rgb="FF000000"/>
      <name val="Times New Roman"/>
      <family val="1"/>
    </font>
    <font>
      <b/>
      <sz val="11"/>
      <name val="Times New Roman"/>
      <family val="1"/>
    </font>
    <font>
      <b/>
      <u/>
      <sz val="11"/>
      <name val="Times New Roman"/>
      <family val="1"/>
    </font>
    <font>
      <sz val="11"/>
      <color rgb="FFFF0000"/>
      <name val="Times New Roman"/>
      <family val="1"/>
    </font>
    <font>
      <b/>
      <sz val="11"/>
      <color rgb="FFFF0000"/>
      <name val="Times New Roman"/>
      <family val="1"/>
    </font>
    <font>
      <sz val="14"/>
      <color rgb="FFFF0000"/>
      <name val="Times New Roman"/>
      <family val="1"/>
    </font>
    <font>
      <b/>
      <sz val="16"/>
      <color rgb="FF000000"/>
      <name val="Times New Roman"/>
      <family val="1"/>
    </font>
    <font>
      <b/>
      <sz val="14"/>
      <color theme="1"/>
      <name val="Times New Roman"/>
      <family val="1"/>
    </font>
    <font>
      <sz val="12"/>
      <color theme="1"/>
      <name val="Times New Roman"/>
      <family val="1"/>
    </font>
    <font>
      <b/>
      <sz val="12"/>
      <color theme="1"/>
      <name val="Times New Roman"/>
      <family val="1"/>
    </font>
  </fonts>
  <fills count="3">
    <fill>
      <patternFill patternType="none"/>
    </fill>
    <fill>
      <patternFill patternType="gray125"/>
    </fill>
    <fill>
      <patternFill patternType="solid">
        <fgColor theme="0"/>
        <bgColor indexed="64"/>
      </patternFill>
    </fill>
  </fills>
  <borders count="1">
    <border>
      <left/>
      <right/>
      <top/>
      <bottom/>
      <diagonal/>
    </border>
  </borders>
  <cellStyleXfs count="1">
    <xf numFmtId="0" fontId="0" fillId="0" borderId="0"/>
  </cellStyleXfs>
  <cellXfs count="31">
    <xf numFmtId="0" fontId="0" fillId="0" borderId="0" xfId="0"/>
    <xf numFmtId="0" fontId="1" fillId="0" borderId="0" xfId="0" applyFont="1"/>
    <xf numFmtId="0" fontId="1" fillId="0" borderId="0" xfId="0" applyFont="1" applyAlignment="1">
      <alignment wrapText="1"/>
    </xf>
    <xf numFmtId="0" fontId="6" fillId="0" borderId="0" xfId="0" applyFont="1"/>
    <xf numFmtId="0" fontId="5" fillId="0" borderId="0" xfId="0" applyFont="1"/>
    <xf numFmtId="0" fontId="2" fillId="0" borderId="0" xfId="0" applyFont="1"/>
    <xf numFmtId="0" fontId="6" fillId="0" borderId="0" xfId="0" applyFont="1" applyAlignment="1">
      <alignment wrapText="1"/>
    </xf>
    <xf numFmtId="0" fontId="5" fillId="0" borderId="0" xfId="0" applyFont="1" applyAlignment="1">
      <alignment wrapText="1"/>
    </xf>
    <xf numFmtId="0" fontId="4" fillId="0" borderId="0" xfId="0" applyFont="1" applyAlignment="1">
      <alignment wrapText="1"/>
    </xf>
    <xf numFmtId="166" fontId="2" fillId="0" borderId="0" xfId="0" applyNumberFormat="1" applyFont="1" applyAlignment="1">
      <alignment horizontal="center" vertical="center"/>
    </xf>
    <xf numFmtId="0" fontId="2" fillId="0" borderId="0" xfId="0" applyFont="1" applyAlignment="1">
      <alignment horizontal="center" vertical="center"/>
    </xf>
    <xf numFmtId="165" fontId="2" fillId="0" borderId="0" xfId="0" applyNumberFormat="1" applyFont="1" applyAlignment="1">
      <alignment horizontal="center" vertical="center"/>
    </xf>
    <xf numFmtId="164" fontId="2" fillId="0" borderId="0" xfId="0" applyNumberFormat="1" applyFont="1" applyAlignment="1">
      <alignment horizontal="center" vertical="center"/>
    </xf>
    <xf numFmtId="165" fontId="5" fillId="0" borderId="0" xfId="0" applyNumberFormat="1" applyFont="1" applyAlignment="1">
      <alignment horizontal="center" vertical="center"/>
    </xf>
    <xf numFmtId="0" fontId="6" fillId="0" borderId="0" xfId="0" applyFont="1" applyAlignment="1">
      <alignment horizontal="center" vertical="center"/>
    </xf>
    <xf numFmtId="2" fontId="2" fillId="0" borderId="0" xfId="0" applyNumberFormat="1" applyFont="1" applyAlignment="1">
      <alignment horizontal="center" vertical="center"/>
    </xf>
    <xf numFmtId="0" fontId="3" fillId="0" borderId="0" xfId="0" applyFont="1" applyAlignment="1">
      <alignment horizontal="center" vertical="center" wrapText="1"/>
    </xf>
    <xf numFmtId="0" fontId="2" fillId="0" borderId="0" xfId="0" applyFont="1" applyAlignment="1">
      <alignment horizontal="center" vertical="center" wrapText="1"/>
    </xf>
    <xf numFmtId="2" fontId="2" fillId="0" borderId="0" xfId="0" applyNumberFormat="1" applyFont="1" applyAlignment="1">
      <alignment horizontal="center" vertical="center" wrapText="1"/>
    </xf>
    <xf numFmtId="164" fontId="2" fillId="0" borderId="0" xfId="0" applyNumberFormat="1" applyFont="1" applyAlignment="1">
      <alignment horizontal="center" vertical="center" wrapText="1"/>
    </xf>
    <xf numFmtId="164" fontId="5" fillId="0" borderId="0" xfId="0" applyNumberFormat="1" applyFont="1" applyAlignment="1">
      <alignment horizontal="center" vertical="center" wrapText="1"/>
    </xf>
    <xf numFmtId="0" fontId="2" fillId="0" borderId="0" xfId="0" applyFont="1" applyAlignment="1">
      <alignment wrapText="1"/>
    </xf>
    <xf numFmtId="0" fontId="4" fillId="0" borderId="0" xfId="0" applyFont="1"/>
    <xf numFmtId="0" fontId="7" fillId="0" borderId="0" xfId="0" applyFont="1"/>
    <xf numFmtId="0" fontId="8" fillId="0" borderId="0" xfId="0" applyFont="1" applyAlignment="1">
      <alignment horizontal="center"/>
    </xf>
    <xf numFmtId="49" fontId="8" fillId="0" borderId="0" xfId="0" applyNumberFormat="1" applyFont="1" applyAlignment="1">
      <alignment horizontal="center"/>
    </xf>
    <xf numFmtId="0" fontId="0" fillId="0" borderId="0" xfId="0" applyAlignment="1">
      <alignment horizontal="center"/>
    </xf>
    <xf numFmtId="0" fontId="10" fillId="2" borderId="0" xfId="0" applyFont="1" applyFill="1" applyAlignment="1">
      <alignment horizontal="center" vertical="center"/>
    </xf>
    <xf numFmtId="0" fontId="11" fillId="0" borderId="0" xfId="0" applyFont="1" applyAlignment="1">
      <alignment horizontal="center"/>
    </xf>
    <xf numFmtId="49" fontId="12" fillId="0" borderId="0" xfId="0" applyNumberFormat="1" applyFont="1" applyAlignment="1">
      <alignment horizontal="left"/>
    </xf>
    <xf numFmtId="0" fontId="9" fillId="0" borderId="0" xfId="0" applyFont="1" applyFill="1" applyAlignment="1">
      <alignment horizontal="center" wrapText="1"/>
    </xf>
  </cellXfs>
  <cellStyles count="1">
    <cellStyle name="Normal" xfId="0" builtinId="0"/>
  </cellStyles>
  <dxfs count="0"/>
  <tableStyles count="0" defaultTableStyle="TableStyleMedium2" defaultPivotStyle="PivotStyleLight16"/>
  <colors>
    <mruColors>
      <color rgb="FFFF99FF"/>
      <color rgb="FFFF00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10" Type="http://schemas.openxmlformats.org/officeDocument/2006/relationships/customXml" Target="../customXml/item4.xml"/><Relationship Id="rId4" Type="http://schemas.openxmlformats.org/officeDocument/2006/relationships/styles" Target="styles.xml"/><Relationship Id="rId9" Type="http://schemas.openxmlformats.org/officeDocument/2006/relationships/customXml" Target="../customXml/item3.xml"/></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2362200</xdr:colOff>
          <xdr:row>6</xdr:row>
          <xdr:rowOff>171450</xdr:rowOff>
        </xdr:from>
        <xdr:to>
          <xdr:col>0</xdr:col>
          <xdr:colOff>5105400</xdr:colOff>
          <xdr:row>21</xdr:row>
          <xdr:rowOff>123825</xdr:rowOff>
        </xdr:to>
        <xdr:sp macro="" textlink="">
          <xdr:nvSpPr>
            <xdr:cNvPr id="2049" name="Object 1" hidden="1">
              <a:extLst>
                <a:ext uri="{63B3BB69-23CF-44E3-9099-C40C66FF867C}">
                  <a14:compatExt spid="_x0000_s2049"/>
                </a:ext>
                <a:ext uri="{FF2B5EF4-FFF2-40B4-BE49-F238E27FC236}">
                  <a16:creationId xmlns:a16="http://schemas.microsoft.com/office/drawing/2014/main" id="{17F6D940-AFE6-46DB-9E65-306A946D783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xdr:twoCellAnchor editAs="oneCell">
    <xdr:from>
      <xdr:col>0</xdr:col>
      <xdr:colOff>1064657</xdr:colOff>
      <xdr:row>14</xdr:row>
      <xdr:rowOff>48656</xdr:rowOff>
    </xdr:from>
    <xdr:to>
      <xdr:col>12</xdr:col>
      <xdr:colOff>507712</xdr:colOff>
      <xdr:row>45</xdr:row>
      <xdr:rowOff>16707</xdr:rowOff>
    </xdr:to>
    <xdr:pic>
      <xdr:nvPicPr>
        <xdr:cNvPr id="14" name="Picture 13">
          <a:extLst>
            <a:ext uri="{FF2B5EF4-FFF2-40B4-BE49-F238E27FC236}">
              <a16:creationId xmlns:a16="http://schemas.microsoft.com/office/drawing/2014/main" id="{444937C9-75D4-E278-EC7C-72EC315AC1BC}"/>
            </a:ext>
          </a:extLst>
        </xdr:cNvPr>
        <xdr:cNvPicPr>
          <a:picLocks noChangeAspect="1"/>
        </xdr:cNvPicPr>
      </xdr:nvPicPr>
      <xdr:blipFill>
        <a:blip xmlns:r="http://schemas.openxmlformats.org/officeDocument/2006/relationships" r:embed="rId1"/>
        <a:stretch>
          <a:fillRect/>
        </a:stretch>
      </xdr:blipFill>
      <xdr:spPr>
        <a:xfrm>
          <a:off x="1064657" y="6525656"/>
          <a:ext cx="7998525" cy="5694596"/>
        </a:xfrm>
        <a:prstGeom prst="rect">
          <a:avLst/>
        </a:prstGeom>
      </xdr:spPr>
    </xdr:pic>
    <xdr:clientData/>
  </xdr:twoCellAnchor>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openxmlformats.org/officeDocument/2006/relationships/image" Target="../media/image1.png"/><Relationship Id="rId4" Type="http://schemas.openxmlformats.org/officeDocument/2006/relationships/oleObject" Target="../embeddings/oleObject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FA285D-4AEB-48B6-B6A0-12B169C0B286}">
  <dimension ref="A1:A16"/>
  <sheetViews>
    <sheetView showGridLines="0" zoomScaleNormal="100" workbookViewId="0">
      <selection activeCell="A4" sqref="A4"/>
    </sheetView>
  </sheetViews>
  <sheetFormatPr defaultRowHeight="15" x14ac:dyDescent="0.25"/>
  <cols>
    <col min="1" max="1" width="112.5703125" customWidth="1"/>
  </cols>
  <sheetData>
    <row r="1" spans="1:1" ht="18.75" x14ac:dyDescent="0.3">
      <c r="A1" s="24" t="s">
        <v>32</v>
      </c>
    </row>
    <row r="2" spans="1:1" ht="18.75" x14ac:dyDescent="0.3">
      <c r="A2" s="25" t="s">
        <v>33</v>
      </c>
    </row>
    <row r="3" spans="1:1" ht="28.5" customHeight="1" x14ac:dyDescent="0.25">
      <c r="A3" s="26"/>
    </row>
    <row r="4" spans="1:1" ht="40.5" x14ac:dyDescent="0.3">
      <c r="A4" s="30" t="s">
        <v>35</v>
      </c>
    </row>
    <row r="5" spans="1:1" x14ac:dyDescent="0.25">
      <c r="A5" s="26"/>
    </row>
    <row r="6" spans="1:1" ht="18.75" x14ac:dyDescent="0.25">
      <c r="A6" s="27" t="s">
        <v>34</v>
      </c>
    </row>
    <row r="7" spans="1:1" ht="15.75" x14ac:dyDescent="0.25">
      <c r="A7" s="28"/>
    </row>
    <row r="9" spans="1:1" x14ac:dyDescent="0.25">
      <c r="A9" s="26"/>
    </row>
    <row r="10" spans="1:1" x14ac:dyDescent="0.25">
      <c r="A10" s="26"/>
    </row>
    <row r="11" spans="1:1" x14ac:dyDescent="0.25">
      <c r="A11" s="26"/>
    </row>
    <row r="12" spans="1:1" x14ac:dyDescent="0.25">
      <c r="A12" s="26"/>
    </row>
    <row r="13" spans="1:1" x14ac:dyDescent="0.25">
      <c r="A13" s="26"/>
    </row>
    <row r="16" spans="1:1" ht="15.75" x14ac:dyDescent="0.25">
      <c r="A16" s="29"/>
    </row>
  </sheetData>
  <sheetProtection sheet="1" objects="1" scenarios="1"/>
  <pageMargins left="0.7" right="0.7" top="0.75" bottom="0.75" header="0.3" footer="0.3"/>
  <pageSetup orientation="portrait" r:id="rId1"/>
  <drawing r:id="rId2"/>
  <legacyDrawing r:id="rId3"/>
  <oleObjects>
    <mc:AlternateContent xmlns:mc="http://schemas.openxmlformats.org/markup-compatibility/2006">
      <mc:Choice Requires="x14">
        <oleObject progId="PBrush" shapeId="2049" r:id="rId4">
          <objectPr defaultSize="0" autoPict="0" r:id="rId5">
            <anchor moveWithCells="1" sizeWithCells="1">
              <from>
                <xdr:col>0</xdr:col>
                <xdr:colOff>2362200</xdr:colOff>
                <xdr:row>6</xdr:row>
                <xdr:rowOff>171450</xdr:rowOff>
              </from>
              <to>
                <xdr:col>0</xdr:col>
                <xdr:colOff>5105400</xdr:colOff>
                <xdr:row>21</xdr:row>
                <xdr:rowOff>123825</xdr:rowOff>
              </to>
            </anchor>
          </objectPr>
        </oleObject>
      </mc:Choice>
      <mc:Fallback>
        <oleObject progId="PBrush" shapeId="2049" r:id="rId4"/>
      </mc:Fallback>
    </mc:AlternateContent>
  </oleObjec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52DB88-9962-470E-B180-8E06102A870A}">
  <dimension ref="A1:Q14"/>
  <sheetViews>
    <sheetView tabSelected="1" zoomScaleNormal="100" workbookViewId="0">
      <selection activeCell="O11" sqref="O11"/>
    </sheetView>
  </sheetViews>
  <sheetFormatPr defaultColWidth="8.7109375" defaultRowHeight="15" x14ac:dyDescent="0.25"/>
  <cols>
    <col min="1" max="1" width="18.42578125" style="1" bestFit="1" customWidth="1"/>
    <col min="2" max="2" width="7.28515625" style="1" customWidth="1"/>
    <col min="3" max="3" width="8.140625" style="1" customWidth="1"/>
    <col min="4" max="4" width="7" style="1" customWidth="1"/>
    <col min="5" max="6" width="6.42578125" style="1" customWidth="1"/>
    <col min="7" max="7" width="4.5703125" style="1" customWidth="1"/>
    <col min="8" max="9" width="11.42578125" style="1" customWidth="1"/>
    <col min="10" max="10" width="11.140625" style="1" customWidth="1"/>
    <col min="11" max="11" width="12.42578125" style="1" customWidth="1"/>
    <col min="12" max="12" width="18" style="1" customWidth="1"/>
    <col min="13" max="13" width="15" style="1" customWidth="1"/>
    <col min="14" max="14" width="14.140625" style="1" customWidth="1"/>
    <col min="15" max="15" width="30.42578125" style="2" customWidth="1"/>
    <col min="16" max="16" width="18.85546875" style="1" customWidth="1"/>
    <col min="17" max="17" width="64.42578125" style="1" customWidth="1"/>
    <col min="18" max="16384" width="8.7109375" style="1"/>
  </cols>
  <sheetData>
    <row r="1" spans="1:17" x14ac:dyDescent="0.25">
      <c r="A1" s="3"/>
      <c r="B1" s="4" t="s">
        <v>16</v>
      </c>
      <c r="C1" s="4"/>
      <c r="D1" s="4"/>
      <c r="E1" s="4"/>
      <c r="F1" s="4"/>
      <c r="G1" s="22"/>
      <c r="H1" s="22"/>
      <c r="I1" s="23"/>
      <c r="J1" s="23"/>
      <c r="K1" s="23"/>
      <c r="L1" s="3"/>
      <c r="M1" s="3"/>
      <c r="N1" s="3"/>
      <c r="O1" s="6"/>
      <c r="P1" s="3"/>
    </row>
    <row r="2" spans="1:17" x14ac:dyDescent="0.25">
      <c r="A2" s="3"/>
      <c r="B2" s="4" t="s">
        <v>20</v>
      </c>
      <c r="C2" s="4"/>
      <c r="D2" s="4"/>
      <c r="E2" s="22"/>
      <c r="F2" s="22"/>
      <c r="G2" s="22"/>
      <c r="H2" s="22"/>
      <c r="I2" s="23"/>
      <c r="J2" s="23"/>
      <c r="K2" s="23"/>
      <c r="L2" s="3"/>
      <c r="M2" s="3"/>
      <c r="N2" s="3"/>
      <c r="O2" s="6"/>
      <c r="P2" s="3"/>
    </row>
    <row r="3" spans="1:17" ht="55.5" customHeight="1" x14ac:dyDescent="0.25">
      <c r="A3" s="4" t="s">
        <v>17</v>
      </c>
      <c r="B3" s="4" t="s">
        <v>0</v>
      </c>
      <c r="C3" s="4" t="s">
        <v>1</v>
      </c>
      <c r="D3" s="4" t="s">
        <v>2</v>
      </c>
      <c r="E3" s="4" t="s">
        <v>3</v>
      </c>
      <c r="F3" s="4" t="s">
        <v>4</v>
      </c>
      <c r="G3" s="4" t="s">
        <v>5</v>
      </c>
      <c r="H3" s="7" t="s">
        <v>6</v>
      </c>
      <c r="I3" s="7" t="s">
        <v>7</v>
      </c>
      <c r="J3" s="7" t="s">
        <v>8</v>
      </c>
      <c r="K3" s="7" t="s">
        <v>9</v>
      </c>
      <c r="L3" s="7" t="s">
        <v>10</v>
      </c>
      <c r="M3" s="7" t="s">
        <v>25</v>
      </c>
      <c r="N3" s="7" t="s">
        <v>24</v>
      </c>
      <c r="O3" s="7" t="s">
        <v>23</v>
      </c>
      <c r="P3" s="7" t="s">
        <v>29</v>
      </c>
    </row>
    <row r="4" spans="1:17" ht="29.25" x14ac:dyDescent="0.25">
      <c r="A4" s="8" t="s">
        <v>37</v>
      </c>
      <c r="B4" s="16" t="s">
        <v>15</v>
      </c>
      <c r="C4" s="16" t="s">
        <v>15</v>
      </c>
      <c r="D4" s="16" t="s">
        <v>15</v>
      </c>
      <c r="E4" s="16" t="s">
        <v>15</v>
      </c>
      <c r="F4" s="9" t="s">
        <v>15</v>
      </c>
      <c r="G4" s="10">
        <v>4</v>
      </c>
      <c r="H4" s="16">
        <v>1.0543</v>
      </c>
      <c r="I4" s="11" t="s">
        <v>15</v>
      </c>
      <c r="J4" s="12" t="s">
        <v>15</v>
      </c>
      <c r="K4" s="12" t="s">
        <v>15</v>
      </c>
      <c r="L4" s="12" t="s">
        <v>15</v>
      </c>
      <c r="M4" s="12" t="s">
        <v>15</v>
      </c>
      <c r="N4" s="16" t="s">
        <v>15</v>
      </c>
      <c r="O4" s="8" t="s">
        <v>15</v>
      </c>
      <c r="P4" s="14"/>
    </row>
    <row r="5" spans="1:17" ht="29.25" x14ac:dyDescent="0.25">
      <c r="A5" s="8" t="s">
        <v>22</v>
      </c>
      <c r="B5" s="17" t="s">
        <v>15</v>
      </c>
      <c r="C5" s="17">
        <v>0.26</v>
      </c>
      <c r="D5" s="17">
        <v>7.0000000000000007E-2</v>
      </c>
      <c r="E5" s="18">
        <v>0.1</v>
      </c>
      <c r="F5" s="9">
        <f t="shared" ref="F5:F10" si="0">100*E5/D5</f>
        <v>142.85714285714283</v>
      </c>
      <c r="G5" s="10">
        <v>6</v>
      </c>
      <c r="H5" s="17">
        <v>0.94699999999999995</v>
      </c>
      <c r="I5" s="11">
        <f t="shared" ref="I5:I10" si="1">D5/H5</f>
        <v>7.3917634635691662E-2</v>
      </c>
      <c r="J5" s="12">
        <f t="shared" ref="J5:J10" si="2">_xlfn.CONFIDENCE.T(0.05,E5,G5)</f>
        <v>0.10494356398959846</v>
      </c>
      <c r="K5" s="12">
        <f t="shared" ref="K5:K10" si="3">D5+J5</f>
        <v>0.17494356398959848</v>
      </c>
      <c r="L5" s="12">
        <f t="shared" ref="L5:L10" si="4">K5/H5</f>
        <v>0.18473449206926978</v>
      </c>
      <c r="M5" s="11">
        <v>0.17</v>
      </c>
      <c r="N5" s="19">
        <f>M5/H5</f>
        <v>0.17951425554382261</v>
      </c>
      <c r="O5" s="8"/>
      <c r="P5" s="15"/>
    </row>
    <row r="6" spans="1:17" ht="29.25" x14ac:dyDescent="0.25">
      <c r="A6" s="8" t="s">
        <v>21</v>
      </c>
      <c r="B6" s="10">
        <v>0.11</v>
      </c>
      <c r="C6" s="10">
        <v>0.51</v>
      </c>
      <c r="D6" s="17">
        <v>0.28999999999999998</v>
      </c>
      <c r="E6" s="17">
        <v>0.16</v>
      </c>
      <c r="F6" s="9">
        <f t="shared" si="0"/>
        <v>55.172413793103452</v>
      </c>
      <c r="G6" s="10">
        <v>6</v>
      </c>
      <c r="H6" s="17">
        <v>0.96430000000000005</v>
      </c>
      <c r="I6" s="11">
        <f t="shared" si="1"/>
        <v>0.30073628538836455</v>
      </c>
      <c r="J6" s="12">
        <f t="shared" si="2"/>
        <v>0.16790970238335753</v>
      </c>
      <c r="K6" s="12">
        <f t="shared" si="3"/>
        <v>0.45790970238335749</v>
      </c>
      <c r="L6" s="12">
        <f t="shared" si="4"/>
        <v>0.47486228599331898</v>
      </c>
      <c r="M6" s="11">
        <v>0.45</v>
      </c>
      <c r="N6" s="19">
        <f t="shared" ref="N6:N9" si="5">M6/H6</f>
        <v>0.46665975318884162</v>
      </c>
      <c r="O6" s="8"/>
      <c r="P6" s="15"/>
    </row>
    <row r="7" spans="1:17" ht="72" x14ac:dyDescent="0.25">
      <c r="A7" s="8" t="s">
        <v>36</v>
      </c>
      <c r="B7" s="17">
        <v>0.18</v>
      </c>
      <c r="C7" s="17">
        <v>0.69</v>
      </c>
      <c r="D7" s="17">
        <v>0.34</v>
      </c>
      <c r="E7" s="17">
        <v>0.24</v>
      </c>
      <c r="F7" s="9">
        <f t="shared" si="0"/>
        <v>70.588235294117638</v>
      </c>
      <c r="G7" s="10">
        <v>6</v>
      </c>
      <c r="H7" s="17">
        <v>0.92249999999999999</v>
      </c>
      <c r="I7" s="11">
        <f>D7/H7</f>
        <v>0.36856368563685638</v>
      </c>
      <c r="J7" s="12">
        <f t="shared" si="2"/>
        <v>0.25186455357503629</v>
      </c>
      <c r="K7" s="12">
        <f t="shared" si="3"/>
        <v>0.59186455357503631</v>
      </c>
      <c r="L7" s="12">
        <f t="shared" si="4"/>
        <v>0.64158759195125892</v>
      </c>
      <c r="M7" s="11">
        <v>0.57999999999999996</v>
      </c>
      <c r="N7" s="20">
        <f>M7/H7</f>
        <v>0.62872628726287261</v>
      </c>
      <c r="O7" s="8" t="s">
        <v>26</v>
      </c>
      <c r="P7" s="15">
        <f t="shared" ref="P7:P9" si="6">(100-(100*H7))/D7</f>
        <v>22.794117647058822</v>
      </c>
    </row>
    <row r="8" spans="1:17" ht="72" x14ac:dyDescent="0.25">
      <c r="A8" s="8" t="s">
        <v>19</v>
      </c>
      <c r="B8" s="17">
        <v>0.31</v>
      </c>
      <c r="C8" s="17">
        <v>0.59</v>
      </c>
      <c r="D8" s="18">
        <v>0.43</v>
      </c>
      <c r="E8" s="18">
        <v>0.1</v>
      </c>
      <c r="F8" s="9">
        <f t="shared" si="0"/>
        <v>23.255813953488371</v>
      </c>
      <c r="G8" s="10">
        <v>6</v>
      </c>
      <c r="H8" s="17">
        <v>0.91639999999999999</v>
      </c>
      <c r="I8" s="13">
        <f t="shared" si="1"/>
        <v>0.46922741161065035</v>
      </c>
      <c r="J8" s="12">
        <f>_xlfn.CONFIDENCE.T(0.05,E8,G8)</f>
        <v>0.10494356398959846</v>
      </c>
      <c r="K8" s="12">
        <f t="shared" si="3"/>
        <v>0.53494356398959841</v>
      </c>
      <c r="L8" s="12">
        <f t="shared" si="4"/>
        <v>0.58374461369445485</v>
      </c>
      <c r="M8" s="11">
        <v>0.53</v>
      </c>
      <c r="N8" s="19">
        <f t="shared" si="5"/>
        <v>0.57835006547359236</v>
      </c>
      <c r="O8" s="8" t="s">
        <v>28</v>
      </c>
      <c r="P8" s="15">
        <f t="shared" si="6"/>
        <v>19.441860465116278</v>
      </c>
    </row>
    <row r="9" spans="1:17" ht="72" x14ac:dyDescent="0.25">
      <c r="A9" s="8" t="s">
        <v>14</v>
      </c>
      <c r="B9" s="17">
        <v>0.33</v>
      </c>
      <c r="C9" s="17">
        <v>0.89</v>
      </c>
      <c r="D9" s="17">
        <v>0.59</v>
      </c>
      <c r="E9" s="18">
        <v>0.2</v>
      </c>
      <c r="F9" s="9">
        <f t="shared" si="0"/>
        <v>33.898305084745765</v>
      </c>
      <c r="G9" s="10">
        <v>6</v>
      </c>
      <c r="H9" s="17">
        <v>0.93540000000000001</v>
      </c>
      <c r="I9" s="11">
        <f t="shared" si="1"/>
        <v>0.63074620483215738</v>
      </c>
      <c r="J9" s="12">
        <f t="shared" si="2"/>
        <v>0.20988712797919692</v>
      </c>
      <c r="K9" s="12">
        <f t="shared" si="3"/>
        <v>0.79988712797919692</v>
      </c>
      <c r="L9" s="12">
        <f t="shared" si="4"/>
        <v>0.85512842418130952</v>
      </c>
      <c r="M9" s="11">
        <v>0.79</v>
      </c>
      <c r="N9" s="20">
        <f t="shared" si="5"/>
        <v>0.84455847765661751</v>
      </c>
      <c r="O9" s="8" t="s">
        <v>26</v>
      </c>
      <c r="P9" s="15">
        <f t="shared" si="6"/>
        <v>10.949152542372872</v>
      </c>
    </row>
    <row r="10" spans="1:17" ht="100.5" x14ac:dyDescent="0.25">
      <c r="A10" s="8" t="s">
        <v>18</v>
      </c>
      <c r="B10" s="10">
        <v>0.36</v>
      </c>
      <c r="C10" s="10">
        <v>1.02</v>
      </c>
      <c r="D10" s="10">
        <v>0.56999999999999995</v>
      </c>
      <c r="E10" s="10">
        <v>0.26</v>
      </c>
      <c r="F10" s="10">
        <f t="shared" si="0"/>
        <v>45.614035087719301</v>
      </c>
      <c r="G10" s="10">
        <v>5</v>
      </c>
      <c r="H10" s="17">
        <v>0.92259999999999998</v>
      </c>
      <c r="I10" s="12">
        <f t="shared" si="1"/>
        <v>0.6178192065900715</v>
      </c>
      <c r="J10" s="12">
        <f t="shared" si="2"/>
        <v>0.32283263953297869</v>
      </c>
      <c r="K10" s="12">
        <f t="shared" si="3"/>
        <v>0.89283263953297864</v>
      </c>
      <c r="L10" s="12">
        <f t="shared" si="4"/>
        <v>0.96773535609470918</v>
      </c>
      <c r="M10" s="11">
        <v>0.88200000000000001</v>
      </c>
      <c r="N10" s="20">
        <f>M10/H10</f>
        <v>0.95599393019726864</v>
      </c>
      <c r="O10" s="8" t="s">
        <v>27</v>
      </c>
      <c r="P10" s="15">
        <f>(100-(100*H10))/D10</f>
        <v>13.578947368421069</v>
      </c>
      <c r="Q10" s="21" t="s">
        <v>31</v>
      </c>
    </row>
    <row r="11" spans="1:17" x14ac:dyDescent="0.25">
      <c r="A11" s="3"/>
      <c r="B11" s="5" t="s">
        <v>11</v>
      </c>
      <c r="C11" s="5"/>
      <c r="D11" s="5"/>
      <c r="E11" s="5"/>
      <c r="F11" s="5"/>
      <c r="G11" s="5"/>
      <c r="H11" s="5"/>
      <c r="I11" s="5"/>
      <c r="J11" s="5"/>
      <c r="K11" s="5"/>
      <c r="L11" s="5"/>
      <c r="M11" s="5"/>
      <c r="N11" s="5"/>
      <c r="O11" s="6"/>
      <c r="P11" s="3"/>
    </row>
    <row r="12" spans="1:17" x14ac:dyDescent="0.25">
      <c r="A12" s="3"/>
      <c r="B12" s="5" t="s">
        <v>12</v>
      </c>
      <c r="C12" s="5"/>
      <c r="D12" s="5"/>
      <c r="E12" s="5"/>
      <c r="F12" s="5"/>
      <c r="G12" s="5"/>
      <c r="H12" s="5"/>
      <c r="I12" s="5"/>
      <c r="J12" s="5"/>
      <c r="K12" s="5"/>
      <c r="L12" s="5"/>
      <c r="M12" s="5"/>
      <c r="N12" s="5"/>
      <c r="O12" s="6"/>
      <c r="P12" s="3"/>
    </row>
    <row r="13" spans="1:17" x14ac:dyDescent="0.25">
      <c r="A13" s="3"/>
      <c r="B13" s="5" t="s">
        <v>30</v>
      </c>
      <c r="C13" s="5"/>
      <c r="D13" s="5"/>
      <c r="E13" s="5"/>
      <c r="F13" s="5"/>
      <c r="G13" s="5"/>
      <c r="H13" s="5"/>
      <c r="I13" s="5"/>
      <c r="J13" s="5"/>
      <c r="K13" s="5"/>
      <c r="L13" s="5"/>
      <c r="M13" s="5"/>
      <c r="N13" s="5"/>
      <c r="O13" s="6"/>
      <c r="P13" s="3"/>
    </row>
    <row r="14" spans="1:17" x14ac:dyDescent="0.25">
      <c r="A14" s="3"/>
      <c r="B14" s="5" t="s">
        <v>13</v>
      </c>
      <c r="C14" s="5"/>
      <c r="D14" s="5"/>
      <c r="E14" s="5"/>
      <c r="F14" s="5"/>
      <c r="G14" s="5"/>
      <c r="H14" s="5"/>
      <c r="I14" s="5"/>
      <c r="J14" s="5"/>
      <c r="K14" s="5"/>
      <c r="L14" s="5"/>
      <c r="M14" s="5"/>
      <c r="N14" s="5"/>
      <c r="O14" s="6"/>
      <c r="P14" s="3"/>
    </row>
  </sheetData>
  <sheetProtection sheet="1" objects="1" scenarios="1" formatCells="0" formatColumns="0" formatRows="0" autoFilter="0"/>
  <autoFilter ref="A3:P14" xr:uid="{F852DB88-9962-470E-B180-8E06102A870A}"/>
  <pageMargins left="0.7" right="0.7" top="0.75" bottom="0.75" header="0.3" footer="0.3"/>
  <pageSetup orientation="landscape"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_Source xmlns="http://schemas.microsoft.com/sharepoint/v3/fields" xsi:nil="true"/>
    <Language xmlns="http://schemas.microsoft.com/sharepoint/v3">English</Language>
    <_ip_UnifiedCompliancePolicyUIAction xmlns="http://schemas.microsoft.com/sharepoint/v3" xsi:nil="true"/>
    <j747ac98061d40f0aa7bd47e1db5675d xmlns="4ffa91fb-a0ff-4ac5-b2db-65c790d184a4">
      <Terms xmlns="http://schemas.microsoft.com/office/infopath/2007/PartnerControls"/>
    </j747ac98061d40f0aa7bd47e1db5675d>
    <e3f09c3df709400db2417a7161762d62 xmlns="4ffa91fb-a0ff-4ac5-b2db-65c790d184a4">
      <Terms xmlns="http://schemas.microsoft.com/office/infopath/2007/PartnerControls"/>
    </e3f09c3df709400db2417a7161762d62>
    <External_x0020_Contributor xmlns="4ffa91fb-a0ff-4ac5-b2db-65c790d184a4" xsi:nil="true"/>
    <TaxKeywordTaxHTField xmlns="4ffa91fb-a0ff-4ac5-b2db-65c790d184a4">
      <Terms xmlns="http://schemas.microsoft.com/office/infopath/2007/PartnerControls">
        <TermInfo xmlns="http://schemas.microsoft.com/office/infopath/2007/PartnerControls">
          <TermName xmlns="http://schemas.microsoft.com/office/infopath/2007/PartnerControls">OECD 428</TermName>
          <TermId xmlns="http://schemas.microsoft.com/office/infopath/2007/PartnerControls">9db5d9bf-4cae-497e-a163-16dba0fb515d</TermId>
        </TermInfo>
        <TermInfo xmlns="http://schemas.microsoft.com/office/infopath/2007/PartnerControls">
          <TermName xmlns="http://schemas.microsoft.com/office/infopath/2007/PartnerControls">dermal chemical absorption</TermName>
          <TermId xmlns="http://schemas.microsoft.com/office/infopath/2007/PartnerControls">18e0a58a-c524-42db-8b77-091ae2fb2979</TermId>
        </TermInfo>
        <TermInfo xmlns="http://schemas.microsoft.com/office/infopath/2007/PartnerControls">
          <TermName xmlns="http://schemas.microsoft.com/office/infopath/2007/PartnerControls">percent dermal absorption</TermName>
          <TermId xmlns="http://schemas.microsoft.com/office/infopath/2007/PartnerControls">ceffda82-5b0f-4743-8445-e992788ca1dd</TermId>
        </TermInfo>
        <TermInfo xmlns="http://schemas.microsoft.com/office/infopath/2007/PartnerControls">
          <TermName xmlns="http://schemas.microsoft.com/office/infopath/2007/PartnerControls">dermal</TermName>
          <TermId xmlns="http://schemas.microsoft.com/office/infopath/2007/PartnerControls">8513d648-c7f1-420f-adef-983e3bed9b2c</TermId>
        </TermInfo>
        <TermInfo xmlns="http://schemas.microsoft.com/office/infopath/2007/PartnerControls">
          <TermName xmlns="http://schemas.microsoft.com/office/infopath/2007/PartnerControls">dermal absorption</TermName>
          <TermId xmlns="http://schemas.microsoft.com/office/infopath/2007/PartnerControls">0f1b8f2d-d80f-40af-9510-3ebff7e52b6e</TermId>
        </TermInfo>
        <TermInfo xmlns="http://schemas.microsoft.com/office/infopath/2007/PartnerControls">
          <TermName xmlns="http://schemas.microsoft.com/office/infopath/2007/PartnerControls">CASRN 79-00-5</TermName>
          <TermId xmlns="http://schemas.microsoft.com/office/infopath/2007/PartnerControls">b56e66f1-a830-4a26-a58e-5ed7f9756a87</TermId>
        </TermInfo>
        <TermInfo xmlns="http://schemas.microsoft.com/office/infopath/2007/PartnerControls">
          <TermName xmlns="http://schemas.microsoft.com/office/infopath/2007/PartnerControls">112trichloroethane</TermName>
          <TermId xmlns="http://schemas.microsoft.com/office/infopath/2007/PartnerControls">b16dd643-a817-40a1-b5b6-140d19842d6c</TermId>
        </TermInfo>
        <TermInfo xmlns="http://schemas.microsoft.com/office/infopath/2007/PartnerControls">
          <TermName xmlns="http://schemas.microsoft.com/office/infopath/2007/PartnerControls">skin absorption</TermName>
          <TermId xmlns="http://schemas.microsoft.com/office/infopath/2007/PartnerControls">0e8d3024-d7ec-4be7-aa45-3d71558c1d89</TermId>
        </TermInfo>
        <TermInfo xmlns="http://schemas.microsoft.com/office/infopath/2007/PartnerControls">
          <TermName xmlns="http://schemas.microsoft.com/office/infopath/2007/PartnerControls">Dermal Absorption Calculation</TermName>
          <TermId xmlns="http://schemas.microsoft.com/office/infopath/2007/PartnerControls">54ea11d8-9266-4c13-ad11-519c2edf3850</TermId>
        </TermInfo>
      </Terms>
    </TaxKeywordTaxHTField>
    <Record xmlns="4ffa91fb-a0ff-4ac5-b2db-65c790d184a4">Shared</Record>
    <_ip_UnifiedCompliancePolicyProperties xmlns="http://schemas.microsoft.com/sharepoint/v3" xsi:nil="true"/>
    <Rights xmlns="4ffa91fb-a0ff-4ac5-b2db-65c790d184a4" xsi:nil="true"/>
    <lcf76f155ced4ddcb4097134ff3c332f xmlns="ead8da0f-3542-4e50-96c8-f1f698624e86">
      <Terms xmlns="http://schemas.microsoft.com/office/infopath/2007/PartnerControls"/>
    </lcf76f155ced4ddcb4097134ff3c332f>
    <Document_x0020_Creation_x0020_Date xmlns="4ffa91fb-a0ff-4ac5-b2db-65c790d184a4">2026-06-09T20:44:54+00:00</Document_x0020_Creation_x0020_Date>
    <EPA_x0020_Office xmlns="4ffa91fb-a0ff-4ac5-b2db-65c790d184a4" xsi:nil="true"/>
    <CategoryDescription xmlns="http://schemas.microsoft.com/sharepoint.v3" xsi:nil="true"/>
    <Identifier xmlns="4ffa91fb-a0ff-4ac5-b2db-65c790d184a4" xsi:nil="true"/>
    <_Coverage xmlns="http://schemas.microsoft.com/sharepoint/v3/fields" xsi:nil="true"/>
    <Creator xmlns="4ffa91fb-a0ff-4ac5-b2db-65c790d184a4">
      <UserInfo>
        <DisplayName/>
        <AccountId xsi:nil="true"/>
        <AccountType/>
      </UserInfo>
    </Creator>
    <EPA_x0020_Related_x0020_Documents xmlns="4ffa91fb-a0ff-4ac5-b2db-65c790d184a4" xsi:nil="true"/>
    <EPA_x0020_Contributor xmlns="4ffa91fb-a0ff-4ac5-b2db-65c790d184a4">
      <UserInfo>
        <DisplayName/>
        <AccountId xsi:nil="true"/>
        <AccountType/>
      </UserInfo>
    </EPA_x0020_Contributor>
    <TaxCatchAll xmlns="4ffa91fb-a0ff-4ac5-b2db-65c790d184a4">
      <Value>2119</Value>
      <Value>2122</Value>
      <Value>2121</Value>
      <Value>1202</Value>
      <Value>1541</Value>
      <Value>1913</Value>
      <Value>1912</Value>
      <Value>2120</Value>
      <Value>1669</Value>
    </TaxCatchAll>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mso-contentType ?>
<SharedContentType xmlns="Microsoft.SharePoint.Taxonomy.ContentTypeSync" SourceId="29f62856-1543-49d4-a736-4569d363f533" ContentTypeId="0x0101" PreviousValue="false"/>
</file>

<file path=customXml/item4.xml><?xml version="1.0" encoding="utf-8"?>
<ct:contentTypeSchema xmlns:ct="http://schemas.microsoft.com/office/2006/metadata/contentType" xmlns:ma="http://schemas.microsoft.com/office/2006/metadata/properties/metaAttributes" ct:_="" ma:_="" ma:contentTypeName="Document" ma:contentTypeID="0x010100D723352F79007E408EFF44D6142FFCE2" ma:contentTypeVersion="21" ma:contentTypeDescription="Create a new document." ma:contentTypeScope="" ma:versionID="f7663de67ef2afa6df94d55ff7e56796">
  <xsd:schema xmlns:xsd="http://www.w3.org/2001/XMLSchema" xmlns:xs="http://www.w3.org/2001/XMLSchema" xmlns:p="http://schemas.microsoft.com/office/2006/metadata/properties" xmlns:ns1="http://schemas.microsoft.com/sharepoint/v3" xmlns:ns2="4ffa91fb-a0ff-4ac5-b2db-65c790d184a4" xmlns:ns3="http://schemas.microsoft.com/sharepoint.v3" xmlns:ns4="http://schemas.microsoft.com/sharepoint/v3/fields" xmlns:ns5="fecc2597-e8fd-4279-ac06-bd7c891938be" xmlns:ns6="ead8da0f-3542-4e50-96c8-f1f698624e86" targetNamespace="http://schemas.microsoft.com/office/2006/metadata/properties" ma:root="true" ma:fieldsID="02cccc19423a0cd6fa028e0a1e544b83" ns1:_="" ns2:_="" ns3:_="" ns4:_="" ns5:_="" ns6:_="">
    <xsd:import namespace="http://schemas.microsoft.com/sharepoint/v3"/>
    <xsd:import namespace="4ffa91fb-a0ff-4ac5-b2db-65c790d184a4"/>
    <xsd:import namespace="http://schemas.microsoft.com/sharepoint.v3"/>
    <xsd:import namespace="http://schemas.microsoft.com/sharepoint/v3/fields"/>
    <xsd:import namespace="fecc2597-e8fd-4279-ac06-bd7c891938be"/>
    <xsd:import namespace="ead8da0f-3542-4e50-96c8-f1f698624e86"/>
    <xsd:element name="properties">
      <xsd:complexType>
        <xsd:sequence>
          <xsd:element name="documentManagement">
            <xsd:complexType>
              <xsd:all>
                <xsd:element ref="ns2:Document_x0020_Creation_x0020_Date" minOccurs="0"/>
                <xsd:element ref="ns2:Creator" minOccurs="0"/>
                <xsd:element ref="ns2:EPA_x0020_Office" minOccurs="0"/>
                <xsd:element ref="ns2:Record" minOccurs="0"/>
                <xsd:element ref="ns3:CategoryDescription" minOccurs="0"/>
                <xsd:element ref="ns2:Identifier" minOccurs="0"/>
                <xsd:element ref="ns2:EPA_x0020_Contributor" minOccurs="0"/>
                <xsd:element ref="ns2:External_x0020_Contributor" minOccurs="0"/>
                <xsd:element ref="ns4:_Coverage" minOccurs="0"/>
                <xsd:element ref="ns2:EPA_x0020_Related_x0020_Documents" minOccurs="0"/>
                <xsd:element ref="ns4:_Source" minOccurs="0"/>
                <xsd:element ref="ns2:Rights" minOccurs="0"/>
                <xsd:element ref="ns1:Language" minOccurs="0"/>
                <xsd:element ref="ns2:j747ac98061d40f0aa7bd47e1db5675d" minOccurs="0"/>
                <xsd:element ref="ns2:TaxKeywordTaxHTField" minOccurs="0"/>
                <xsd:element ref="ns2:TaxCatchAllLabel" minOccurs="0"/>
                <xsd:element ref="ns2:TaxCatchAll" minOccurs="0"/>
                <xsd:element ref="ns2:e3f09c3df709400db2417a7161762d62" minOccurs="0"/>
                <xsd:element ref="ns5:SharedWithUsers" minOccurs="0"/>
                <xsd:element ref="ns5:SharedWithDetails" minOccurs="0"/>
                <xsd:element ref="ns6:MediaServiceMetadata" minOccurs="0"/>
                <xsd:element ref="ns6:MediaServiceFastMetadata" minOccurs="0"/>
                <xsd:element ref="ns6:MediaServiceAutoTags" minOccurs="0"/>
                <xsd:element ref="ns6:MediaServiceOCR" minOccurs="0"/>
                <xsd:element ref="ns6:MediaServiceGenerationTime" minOccurs="0"/>
                <xsd:element ref="ns6:MediaServiceEventHashCode" minOccurs="0"/>
                <xsd:element ref="ns1:_ip_UnifiedCompliancePolicyProperties" minOccurs="0"/>
                <xsd:element ref="ns1:_ip_UnifiedCompliancePolicyUIAction" minOccurs="0"/>
                <xsd:element ref="ns6:lcf76f155ced4ddcb4097134ff3c332f" minOccurs="0"/>
                <xsd:element ref="ns6:MediaServiceObjectDetectorVersions" minOccurs="0"/>
                <xsd:element ref="ns6:MediaServiceSearchProperties" minOccurs="0"/>
                <xsd:element ref="ns6:MediaServiceDateTaken" minOccurs="0"/>
                <xsd:element ref="ns6:MediaServiceLocation" minOccurs="0"/>
                <xsd:element ref="ns6: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Language" ma:index="17" nillable="true" ma:displayName="Language" ma:default="English" ma:description="Select the document language from the drop down." ma:format="Dropdown" ma:internalName="Language" ma:readOnly="false">
      <xsd:simpleType>
        <xsd:restriction base="dms:Choice">
          <xsd:enumeration value="Arabic (Saudi Arabia)"/>
          <xsd:enumeration value="Bulgarian (Bulgaria)"/>
          <xsd:enumeration value="Chinese (Hong Kong S.A.R.)"/>
          <xsd:enumeration value="Chinese (People's Republic of China)"/>
          <xsd:enumeration value="Chinese (Taiwan)"/>
          <xsd:enumeration value="Croatian (Croatia)"/>
          <xsd:enumeration value="Czech (Czech Republic)"/>
          <xsd:enumeration value="Danish (Denmark)"/>
          <xsd:enumeration value="Dutch (Netherlands)"/>
          <xsd:enumeration value="English"/>
          <xsd:enumeration value="Estonian (Estonia)"/>
          <xsd:enumeration value="Finnish (Finland)"/>
          <xsd:enumeration value="French (France)"/>
          <xsd:enumeration value="German (Germany)"/>
          <xsd:enumeration value="Greek (Greece)"/>
          <xsd:enumeration value="Hebrew (Israel)"/>
          <xsd:enumeration value="Hindi (India)"/>
          <xsd:enumeration value="Hungarian (Hungary)"/>
          <xsd:enumeration value="Indonesian (Indonesia)"/>
          <xsd:enumeration value="Italian (Italy)"/>
          <xsd:enumeration value="Japanese (Japan)"/>
          <xsd:enumeration value="Korean (Korea)"/>
          <xsd:enumeration value="Latvian (Latvia)"/>
          <xsd:enumeration value="Lithuanian (Lithuania)"/>
          <xsd:enumeration value="Malay (Malaysia)"/>
          <xsd:enumeration value="Norwegian (Bokmal) (Norway)"/>
          <xsd:enumeration value="Polish (Poland)"/>
          <xsd:enumeration value="Portuguese (Brazil)"/>
          <xsd:enumeration value="Portuguese (Portugal)"/>
          <xsd:enumeration value="Romanian (Romania)"/>
          <xsd:enumeration value="Russian (Russia)"/>
          <xsd:enumeration value="Serbian (Latin) (Serbia)"/>
          <xsd:enumeration value="Slovak (Slovakia)"/>
          <xsd:enumeration value="Slovenian (Slovenia)"/>
          <xsd:enumeration value="Spanish (Spain)"/>
          <xsd:enumeration value="Swedish (Sweden)"/>
          <xsd:enumeration value="Thai (Thailand)"/>
          <xsd:enumeration value="Turkish (Turkey)"/>
          <xsd:enumeration value="Ukrainian (Ukraine)"/>
          <xsd:enumeration value="Urdu (Islamic Republic of Pakistan)"/>
          <xsd:enumeration value="Vietnamese (Vietnam)"/>
        </xsd:restriction>
      </xsd:simpleType>
    </xsd:element>
    <xsd:element name="_ip_UnifiedCompliancePolicyProperties" ma:index="37" nillable="true" ma:displayName="Unified Compliance Policy Properties" ma:hidden="true" ma:internalName="_ip_UnifiedCompliancePolicyProperties">
      <xsd:simpleType>
        <xsd:restriction base="dms:Note"/>
      </xsd:simpleType>
    </xsd:element>
    <xsd:element name="_ip_UnifiedCompliancePolicyUIAction" ma:index="38"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4ffa91fb-a0ff-4ac5-b2db-65c790d184a4" elementFormDefault="qualified">
    <xsd:import namespace="http://schemas.microsoft.com/office/2006/documentManagement/types"/>
    <xsd:import namespace="http://schemas.microsoft.com/office/infopath/2007/PartnerControls"/>
    <xsd:element name="Document_x0020_Creation_x0020_Date" ma:index="2" nillable="true" ma:displayName="Document Date" ma:default="[today]" ma:description="Enter the date this document was last modified. The upload date has been entered by default." ma:format="DateOnly" ma:internalName="Document_x0020_Creation_x0020_Date" ma:readOnly="false">
      <xsd:simpleType>
        <xsd:restriction base="dms:DateTime"/>
      </xsd:simpleType>
    </xsd:element>
    <xsd:element name="Creator" ma:index="3" nillable="true" ma:displayName="Creator" ma:description="Enter the person primarily responsible for the document. The name of the person uploading the document has been entered by default." ma:list="UserInfo" ma:SharePointGroup="0" ma:internalName="Creator" ma:readOnly="false"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EPA_x0020_Office" ma:index="4" nillable="true" ma:displayName="EPA Office" ma:description="Enter the EPA organization primarily responsible for the document. The office of the person uploading the document has been entered by default." ma:internalName="EPA_x0020_Office" ma:readOnly="false">
      <xsd:simpleType>
        <xsd:restriction base="dms:Text">
          <xsd:maxLength value="255"/>
        </xsd:restriction>
      </xsd:simpleType>
    </xsd:element>
    <xsd:element name="Record" ma:index="5" nillable="true" ma:displayName="Record" ma:default="Shared" ma:description="For documents that provide evidence of EPA decisions and actions, select &quot;Shared&quot; (open access) or &quot;Private&quot; (restricted access)." ma:format="Dropdown" ma:internalName="Record" ma:readOnly="false">
      <xsd:simpleType>
        <xsd:restriction base="dms:Choice">
          <xsd:enumeration value="None"/>
          <xsd:enumeration value="Shared"/>
          <xsd:enumeration value="Private"/>
        </xsd:restriction>
      </xsd:simpleType>
    </xsd:element>
    <xsd:element name="Identifier" ma:index="9" nillable="true" ma:displayName="Identifier" ma:description="Enter all EPA identification numbers applicable to this document, one on each line." ma:internalName="Identifier" ma:readOnly="false">
      <xsd:simpleType>
        <xsd:restriction base="dms:Note">
          <xsd:maxLength value="255"/>
        </xsd:restriction>
      </xsd:simpleType>
    </xsd:element>
    <xsd:element name="EPA_x0020_Contributor" ma:index="11" nillable="true" ma:displayName="EPA Contributor" ma:description="Enter an EPA person who contributed to the creation of the document but is not the primary author." ma:list="UserInfo" ma:SharePointGroup="0" ma:internalName="EPA_x0020_Contributor" ma:readOnly="false"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External_x0020_Contributor" ma:index="12" nillable="true" ma:displayName="External Contributor" ma:description="Enter a non-EPA person who contributed to the creation of the document but is not the primary author." ma:internalName="External_x0020_Contributor" ma:readOnly="false">
      <xsd:simpleType>
        <xsd:restriction base="dms:Note">
          <xsd:maxLength value="255"/>
        </xsd:restriction>
      </xsd:simpleType>
    </xsd:element>
    <xsd:element name="EPA_x0020_Related_x0020_Documents" ma:index="14" nillable="true" ma:displayName="Other Related Documents" ma:description="Enter any related document." ma:internalName="EPA_x0020_Related_x0020_Documents" ma:readOnly="false">
      <xsd:simpleType>
        <xsd:restriction base="dms:Note">
          <xsd:maxLength value="255"/>
        </xsd:restriction>
      </xsd:simpleType>
    </xsd:element>
    <xsd:element name="Rights" ma:index="16" nillable="true" ma:displayName="Rights" ma:description="Enter information about intellectual property rights held over the document (e.g. copyright, patent, trademark)." ma:internalName="Rights" ma:readOnly="false">
      <xsd:simpleType>
        <xsd:restriction base="dms:Note">
          <xsd:maxLength value="255"/>
        </xsd:restriction>
      </xsd:simpleType>
    </xsd:element>
    <xsd:element name="j747ac98061d40f0aa7bd47e1db5675d" ma:index="19" nillable="true" ma:taxonomy="true" ma:internalName="j747ac98061d40f0aa7bd47e1db5675d" ma:taxonomyFieldName="Document_x0020_Type" ma:displayName="Document Type" ma:readOnly="false" ma:default="" ma:fieldId="{3747ac98-061d-40f0-aa7b-d47e1db5675d}" ma:sspId="29f62856-1543-49d4-a736-4569d363f533" ma:termSetId="e06cd6a9-a175-4da0-81cb-8dba7aa394ab" ma:anchorId="00000000-0000-0000-0000-000000000000" ma:open="false" ma:isKeyword="false">
      <xsd:complexType>
        <xsd:sequence>
          <xsd:element ref="pc:Terms" minOccurs="0" maxOccurs="1"/>
        </xsd:sequence>
      </xsd:complexType>
    </xsd:element>
    <xsd:element name="TaxKeywordTaxHTField" ma:index="21" nillable="true" ma:taxonomy="true" ma:internalName="TaxKeywordTaxHTField" ma:taxonomyFieldName="TaxKeyword" ma:displayName="Enterprise Keywords" ma:readOnly="false" ma:fieldId="{23f27201-bee3-471e-b2e7-b64fd8b7ca38}" ma:taxonomyMulti="true" ma:sspId="29f62856-1543-49d4-a736-4569d363f533" ma:termSetId="00000000-0000-0000-0000-000000000000" ma:anchorId="00000000-0000-0000-0000-000000000000" ma:open="true" ma:isKeyword="true">
      <xsd:complexType>
        <xsd:sequence>
          <xsd:element ref="pc:Terms" minOccurs="0" maxOccurs="1"/>
        </xsd:sequence>
      </xsd:complexType>
    </xsd:element>
    <xsd:element name="TaxCatchAllLabel" ma:index="23" nillable="true" ma:displayName="Taxonomy Catch All Column1" ma:hidden="true" ma:list="{160cad11-562a-4490-8456-b2fd6f157897}" ma:internalName="TaxCatchAllLabel" ma:readOnly="true" ma:showField="CatchAllDataLabel" ma:web="fecc2597-e8fd-4279-ac06-bd7c891938be">
      <xsd:complexType>
        <xsd:complexContent>
          <xsd:extension base="dms:MultiChoiceLookup">
            <xsd:sequence>
              <xsd:element name="Value" type="dms:Lookup" maxOccurs="unbounded" minOccurs="0" nillable="true"/>
            </xsd:sequence>
          </xsd:extension>
        </xsd:complexContent>
      </xsd:complexType>
    </xsd:element>
    <xsd:element name="TaxCatchAll" ma:index="24" nillable="true" ma:displayName="Taxonomy Catch All Column" ma:hidden="true" ma:list="{160cad11-562a-4490-8456-b2fd6f157897}" ma:internalName="TaxCatchAll" ma:showField="CatchAllData" ma:web="fecc2597-e8fd-4279-ac06-bd7c891938be">
      <xsd:complexType>
        <xsd:complexContent>
          <xsd:extension base="dms:MultiChoiceLookup">
            <xsd:sequence>
              <xsd:element name="Value" type="dms:Lookup" maxOccurs="unbounded" minOccurs="0" nillable="true"/>
            </xsd:sequence>
          </xsd:extension>
        </xsd:complexContent>
      </xsd:complexType>
    </xsd:element>
    <xsd:element name="e3f09c3df709400db2417a7161762d62" ma:index="28" nillable="true" ma:taxonomy="true" ma:internalName="e3f09c3df709400db2417a7161762d62" ma:taxonomyFieldName="EPA_x0020_Subject" ma:displayName="EPA Subject" ma:readOnly="false" ma:default="" ma:fieldId="{e3f09c3d-f709-400d-b241-7a7161762d62}" ma:taxonomyMulti="true" ma:sspId="29f62856-1543-49d4-a736-4569d363f533" ma:termSetId="7a3d4ae0-7e62-45a2-a406-c6a8a6a8eee3" ma:anchorId="00000000-0000-0000-0000-000000000000" ma:open="fals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CategoryDescription" ma:index="6" nillable="true" ma:displayName="Description" ma:description="Enter a brief description." ma:internalName="CategoryDescription" ma:readOnly="fals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_Coverage" ma:index="13" nillable="true" ma:displayName="Coverage" ma:description="Enter the geographic location, jurisdiction, or time period for which the document is relevant." ma:internalName="_Coverage" ma:readOnly="false">
      <xsd:simpleType>
        <xsd:restriction base="dms:Text">
          <xsd:maxLength value="255"/>
        </xsd:restriction>
      </xsd:simpleType>
    </xsd:element>
    <xsd:element name="_Source" ma:index="15" nillable="true" ma:displayName="Source" ma:description="Enter a source from which the document is derived." ma:internalName="_Source" ma:readOnly="fals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fecc2597-e8fd-4279-ac06-bd7c891938be" elementFormDefault="qualified">
    <xsd:import namespace="http://schemas.microsoft.com/office/2006/documentManagement/types"/>
    <xsd:import namespace="http://schemas.microsoft.com/office/infopath/2007/PartnerControls"/>
    <xsd:element name="SharedWithUsers" ma:index="2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30"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ead8da0f-3542-4e50-96c8-f1f698624e86" elementFormDefault="qualified">
    <xsd:import namespace="http://schemas.microsoft.com/office/2006/documentManagement/types"/>
    <xsd:import namespace="http://schemas.microsoft.com/office/infopath/2007/PartnerControls"/>
    <xsd:element name="MediaServiceMetadata" ma:index="31" nillable="true" ma:displayName="MediaServiceMetadata" ma:hidden="true" ma:internalName="MediaServiceMetadata" ma:readOnly="true">
      <xsd:simpleType>
        <xsd:restriction base="dms:Note"/>
      </xsd:simpleType>
    </xsd:element>
    <xsd:element name="MediaServiceFastMetadata" ma:index="32" nillable="true" ma:displayName="MediaServiceFastMetadata" ma:hidden="true" ma:internalName="MediaServiceFastMetadata" ma:readOnly="true">
      <xsd:simpleType>
        <xsd:restriction base="dms:Note"/>
      </xsd:simpleType>
    </xsd:element>
    <xsd:element name="MediaServiceAutoTags" ma:index="33" nillable="true" ma:displayName="Tags" ma:internalName="MediaServiceAutoTags" ma:readOnly="true">
      <xsd:simpleType>
        <xsd:restriction base="dms:Text"/>
      </xsd:simpleType>
    </xsd:element>
    <xsd:element name="MediaServiceOCR" ma:index="34" nillable="true" ma:displayName="Extracted Text" ma:internalName="MediaServiceOCR" ma:readOnly="true">
      <xsd:simpleType>
        <xsd:restriction base="dms:Note">
          <xsd:maxLength value="255"/>
        </xsd:restriction>
      </xsd:simpleType>
    </xsd:element>
    <xsd:element name="MediaServiceGenerationTime" ma:index="35" nillable="true" ma:displayName="MediaServiceGenerationTime" ma:hidden="true" ma:internalName="MediaServiceGenerationTime" ma:readOnly="true">
      <xsd:simpleType>
        <xsd:restriction base="dms:Text"/>
      </xsd:simpleType>
    </xsd:element>
    <xsd:element name="MediaServiceEventHashCode" ma:index="36" nillable="true" ma:displayName="MediaServiceEventHashCode" ma:hidden="true" ma:internalName="MediaServiceEventHashCode" ma:readOnly="true">
      <xsd:simpleType>
        <xsd:restriction base="dms:Text"/>
      </xsd:simpleType>
    </xsd:element>
    <xsd:element name="lcf76f155ced4ddcb4097134ff3c332f" ma:index="40" nillable="true" ma:taxonomy="true" ma:internalName="lcf76f155ced4ddcb4097134ff3c332f" ma:taxonomyFieldName="MediaServiceImageTags" ma:displayName="Image Tags" ma:readOnly="false" ma:fieldId="{5cf76f15-5ced-4ddc-b409-7134ff3c332f}" ma:taxonomyMulti="true" ma:sspId="29f62856-1543-49d4-a736-4569d363f533"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41" nillable="true" ma:displayName="MediaServiceObjectDetectorVersions" ma:hidden="true" ma:indexed="true" ma:internalName="MediaServiceObjectDetectorVersions" ma:readOnly="true">
      <xsd:simpleType>
        <xsd:restriction base="dms:Text"/>
      </xsd:simpleType>
    </xsd:element>
    <xsd:element name="MediaServiceSearchProperties" ma:index="42" nillable="true" ma:displayName="MediaServiceSearchProperties" ma:hidden="true" ma:internalName="MediaServiceSearchProperties" ma:readOnly="true">
      <xsd:simpleType>
        <xsd:restriction base="dms:Note"/>
      </xsd:simpleType>
    </xsd:element>
    <xsd:element name="MediaServiceDateTaken" ma:index="43" nillable="true" ma:displayName="MediaServiceDateTaken" ma:description="" ma:hidden="true" ma:indexed="true" ma:internalName="MediaServiceDateTaken" ma:readOnly="true">
      <xsd:simpleType>
        <xsd:restriction base="dms:Text"/>
      </xsd:simpleType>
    </xsd:element>
    <xsd:element name="MediaServiceLocation" ma:index="44" nillable="true" ma:displayName="Location" ma:description="" ma:indexed="true" ma:internalName="MediaServiceLocation" ma:readOnly="true">
      <xsd:simpleType>
        <xsd:restriction base="dms:Text"/>
      </xsd:simpleType>
    </xsd:element>
    <xsd:element name="MediaLengthInSeconds" ma:index="45" nillable="true" ma:displayName="MediaLengthInSeconds" ma:hidden="true"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5" ma:displayName="Content Type"/>
        <xsd:element ref="dc:title" minOccurs="0" maxOccurs="1" ma:index="1"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5DA68FBD-23E8-4BB6-8AF5-05DEC450F864}">
  <ds:schemaRefs>
    <ds:schemaRef ds:uri="http://schemas.microsoft.com/office/2006/metadata/properties"/>
    <ds:schemaRef ds:uri="fecc2597-e8fd-4279-ac06-bd7c891938be"/>
    <ds:schemaRef ds:uri="http://schemas.microsoft.com/sharepoint.v3"/>
    <ds:schemaRef ds:uri="http://purl.org/dc/dcmitype/"/>
    <ds:schemaRef ds:uri="http://www.w3.org/XML/1998/namespace"/>
    <ds:schemaRef ds:uri="http://schemas.microsoft.com/office/infopath/2007/PartnerControls"/>
    <ds:schemaRef ds:uri="http://schemas.openxmlformats.org/package/2006/metadata/core-properties"/>
    <ds:schemaRef ds:uri="http://schemas.microsoft.com/sharepoint/v3"/>
    <ds:schemaRef ds:uri="http://schemas.microsoft.com/office/2006/documentManagement/types"/>
    <ds:schemaRef ds:uri="http://purl.org/dc/elements/1.1/"/>
    <ds:schemaRef ds:uri="ead8da0f-3542-4e50-96c8-f1f698624e86"/>
    <ds:schemaRef ds:uri="http://schemas.microsoft.com/sharepoint/v3/fields"/>
    <ds:schemaRef ds:uri="4ffa91fb-a0ff-4ac5-b2db-65c790d184a4"/>
    <ds:schemaRef ds:uri="http://purl.org/dc/terms/"/>
  </ds:schemaRefs>
</ds:datastoreItem>
</file>

<file path=customXml/itemProps2.xml><?xml version="1.0" encoding="utf-8"?>
<ds:datastoreItem xmlns:ds="http://schemas.openxmlformats.org/officeDocument/2006/customXml" ds:itemID="{F72C27C8-7F05-4CAF-96F2-F319D5D02EB8}">
  <ds:schemaRefs>
    <ds:schemaRef ds:uri="http://schemas.microsoft.com/sharepoint/v3/contenttype/forms"/>
  </ds:schemaRefs>
</ds:datastoreItem>
</file>

<file path=customXml/itemProps3.xml><?xml version="1.0" encoding="utf-8"?>
<ds:datastoreItem xmlns:ds="http://schemas.openxmlformats.org/officeDocument/2006/customXml" ds:itemID="{0285F497-83FB-4D24-AAE1-837C1D68F129}">
  <ds:schemaRefs>
    <ds:schemaRef ds:uri="Microsoft.SharePoint.Taxonomy.ContentTypeSync"/>
  </ds:schemaRefs>
</ds:datastoreItem>
</file>

<file path=customXml/itemProps4.xml><?xml version="1.0" encoding="utf-8"?>
<ds:datastoreItem xmlns:ds="http://schemas.openxmlformats.org/officeDocument/2006/customXml" ds:itemID="{3793C116-2305-41DE-89FF-0330937CE55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4ffa91fb-a0ff-4ac5-b2db-65c790d184a4"/>
    <ds:schemaRef ds:uri="http://schemas.microsoft.com/sharepoint.v3"/>
    <ds:schemaRef ds:uri="http://schemas.microsoft.com/sharepoint/v3/fields"/>
    <ds:schemaRef ds:uri="fecc2597-e8fd-4279-ac06-bd7c891938be"/>
    <ds:schemaRef ds:uri="ead8da0f-3542-4e50-96c8-f1f698624e8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Cover Page</vt:lpstr>
      <vt:lpstr>Dermal Absorption Calcs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Draft OECD 428 Dermal Absorption Study Excel Calculations for 1,1,2-Trichloroethane</dc:title>
  <dc:subject>Draft Risk Evaluation for 1,1,2-Trichloroethane</dc:subject>
  <dc:creator>US EPA</dc:creator>
  <cp:keywords>112trichloroethane ; CASRN 79-00-5 ; OECD 428 ; dermal absorption ; dermal ; skin absorption ; Dermal Absorption Calculation ; percent dermal absorption ; dermal chemical absorption</cp:keywords>
  <cp:lastPrinted>2025-11-24T20:12:44Z</cp:lastPrinted>
  <dcterms:created xsi:type="dcterms:W3CDTF">2024-03-15T16:24:06Z</dcterms:created>
  <dcterms:modified xsi:type="dcterms:W3CDTF">2026-06-12T12:58:13Z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0x010100D723352F79007E408EFF44D6142FFCE2</vt:lpwstr>
  </property>
  <property fmtid="{D5CDD505-2E9C-101B-9397-08002B2CF9AE}" pid="3" name="TaxKeyword">
    <vt:lpwstr>2119;#OECD 428|9db5d9bf-4cae-497e-a163-16dba0fb515d;#2122;#dermal chemical absorption|18e0a58a-c524-42db-8b77-091ae2fb2979;#2121;#percent dermal absorption|ceffda82-5b0f-4743-8445-e992788ca1dd;#1202;#dermal|8513d648-c7f1-420f-adef-983e3bed9b2c;#1541;#dermal absorption|0f1b8f2d-d80f-40af-9510-3ebff7e52b6e;#1913;#CASRN 79-00-5|b56e66f1-a830-4a26-a58e-5ed7f9756a87;#1912;#112trichloroethane|b16dd643-a817-40a1-b5b6-140d19842d6c;#2120;#skin absorption|0e8d3024-d7ec-4be7-aa45-3d71558c1d89;#1669;#Dermal Absorption Calculation|54ea11d8-9266-4c13-ad11-519c2edf3850</vt:lpwstr>
  </property>
  <property fmtid="{D5CDD505-2E9C-101B-9397-08002B2CF9AE}" pid="4" name="Document_x0020_Type">
    <vt:lpwstr/>
  </property>
  <property fmtid="{D5CDD505-2E9C-101B-9397-08002B2CF9AE}" pid="5" name="MediaServiceImageTags">
    <vt:lpwstr/>
  </property>
  <property fmtid="{D5CDD505-2E9C-101B-9397-08002B2CF9AE}" pid="6" name="EPA Subject">
    <vt:lpwstr/>
  </property>
  <property fmtid="{D5CDD505-2E9C-101B-9397-08002B2CF9AE}" pid="7" name="EPA_x0020_Subject">
    <vt:lpwstr/>
  </property>
  <property fmtid="{D5CDD505-2E9C-101B-9397-08002B2CF9AE}" pid="8" name="Document Type">
    <vt:lpwstr/>
  </property>
</Properties>
</file>